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90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PRELIEVI E RACCOLTA - M Giordano_ scade 20 febb\ATTI DI GARA PUBBLICATI\4 Modelli modificati e ripubblicati\Modello caricamento offerta economica\"/>
    </mc:Choice>
  </mc:AlternateContent>
  <workbookProtection workbookPassword="83AF" lockStructure="1"/>
  <bookViews>
    <workbookView xWindow="-15" yWindow="0" windowWidth="19245" windowHeight="8220" xr2:uid="{00000000-000D-0000-FFFF-FFFF00000000}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I2" i="1" l="1"/>
  <c r="L11" i="1" l="1"/>
  <c r="L3" i="1"/>
  <c r="K2" i="1" l="1"/>
  <c r="A2" i="1" s="1"/>
</calcChain>
</file>

<file path=xl/sharedStrings.xml><?xml version="1.0" encoding="utf-8"?>
<sst xmlns="http://schemas.openxmlformats.org/spreadsheetml/2006/main" count="40" uniqueCount="37">
  <si>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</si>
  <si>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</si>
  <si>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</si>
  <si>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</si>
  <si>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</si>
  <si>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</si>
  <si>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</si>
  <si>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</si>
  <si>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</si>
  <si>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</si>
  <si>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</si>
  <si>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</si>
  <si>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</si>
  <si>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</si>
  <si>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</si>
  <si>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</si>
  <si>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</si>
  <si>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</si>
  <si>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</si>
  <si>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</si>
  <si>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</si>
  <si>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</si>
  <si>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</si>
  <si>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</si>
  <si>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</si>
  <si>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</si>
  <si>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15/a</t>
  </si>
  <si>
    <t>15/b</t>
  </si>
  <si>
    <t xml:space="preserve">Aghi Repere per noduli mammari, sterili, varie misure:  20GX50-75-100-150 mm.    21GX50-75-100 mm. </t>
  </si>
  <si>
    <t>Aghi Repere per noduli mammari, riposizionabili, sterili, varie misure: 20G.X50-75-100 mm.</t>
  </si>
  <si>
    <t>20GX50</t>
  </si>
  <si>
    <t>20GX100</t>
  </si>
  <si>
    <t>20GX75</t>
  </si>
  <si>
    <t>20GX150</t>
  </si>
  <si>
    <t>21GX50</t>
  </si>
  <si>
    <t>21GX75</t>
  </si>
  <si>
    <t>21GX100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</si>
</sst>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0.00000"/>
    <numFmt numFmtId="168" formatCode="&quot;€&quot;\ #,##0.00000"/>
    <numFmt numFmtId="169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6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164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8" fontId="9" fillId="6" borderId="1" xfId="0" applyNumberFormat="1" applyFon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right" vertical="center"/>
    </xf>
    <xf numFmtId="169" fontId="9" fillId="6" borderId="1" xfId="0" applyNumberFormat="1" applyFont="1" applyFill="1" applyBorder="1" applyAlignment="1">
      <alignment horizontal="center" vertical="center" wrapText="1"/>
    </xf>
    <xf numFmtId="167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7" fontId="0" fillId="6" borderId="1" xfId="0" applyNumberForma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right" vertical="center" wrapText="1"/>
    </xf>
    <xf numFmtId="167" fontId="8" fillId="0" borderId="1" xfId="0" applyNumberFormat="1" applyFont="1" applyBorder="1" applyAlignment="1" applyProtection="1">
      <alignment horizontal="center" vertical="center"/>
      <protection locked="0"/>
    </xf>
    <xf numFmtId="2" fontId="8" fillId="0" borderId="1" xfId="0" applyNumberFormat="1" applyFont="1" applyBorder="1" applyAlignment="1" applyProtection="1">
      <alignment horizontal="center" vertical="center" wrapText="1"/>
      <protection locked="0"/>
    </xf>
  </cellXfs>
  <cellStyles count="130">
    <cellStyle name="Euro" xfId="1" xr:uid="{00000000-0005-0000-0000-000000000000}"/>
    <cellStyle name="Normale" xfId="0" builtinId="0"/>
    <cellStyle name="Normale 2" xfId="2" xr:uid="{00000000-0005-0000-0000-000002000000}"/>
    <cellStyle name="Normale 2 10" xfId="3" xr:uid="{00000000-0005-0000-0000-000003000000}"/>
    <cellStyle name="Normale 2 11" xfId="4" xr:uid="{00000000-0005-0000-0000-000004000000}"/>
    <cellStyle name="Normale 2 12" xfId="5" xr:uid="{00000000-0005-0000-0000-000005000000}"/>
    <cellStyle name="Normale 2 13" xfId="6" xr:uid="{00000000-0005-0000-0000-000006000000}"/>
    <cellStyle name="Normale 2 14" xfId="7" xr:uid="{00000000-0005-0000-0000-000007000000}"/>
    <cellStyle name="Normale 2 15" xfId="8" xr:uid="{00000000-0005-0000-0000-000008000000}"/>
    <cellStyle name="Normale 2 16" xfId="9" xr:uid="{00000000-0005-0000-0000-000009000000}"/>
    <cellStyle name="Normale 2 17" xfId="10" xr:uid="{00000000-0005-0000-0000-00000A000000}"/>
    <cellStyle name="Normale 2 18" xfId="11" xr:uid="{00000000-0005-0000-0000-00000B000000}"/>
    <cellStyle name="Normale 2 19" xfId="12" xr:uid="{00000000-0005-0000-0000-00000C000000}"/>
    <cellStyle name="Normale 2 2" xfId="13" xr:uid="{00000000-0005-0000-0000-00000D000000}"/>
    <cellStyle name="Normale 2 2 10" xfId="14" xr:uid="{00000000-0005-0000-0000-00000E000000}"/>
    <cellStyle name="Normale 2 2 11" xfId="15" xr:uid="{00000000-0005-0000-0000-00000F000000}"/>
    <cellStyle name="Normale 2 2 12" xfId="16" xr:uid="{00000000-0005-0000-0000-000010000000}"/>
    <cellStyle name="Normale 2 2 13" xfId="17" xr:uid="{00000000-0005-0000-0000-000011000000}"/>
    <cellStyle name="Normale 2 2 14" xfId="18" xr:uid="{00000000-0005-0000-0000-000012000000}"/>
    <cellStyle name="Normale 2 2 15" xfId="19" xr:uid="{00000000-0005-0000-0000-000013000000}"/>
    <cellStyle name="Normale 2 2 16" xfId="20" xr:uid="{00000000-0005-0000-0000-000014000000}"/>
    <cellStyle name="Normale 2 2 17" xfId="21" xr:uid="{00000000-0005-0000-0000-000015000000}"/>
    <cellStyle name="Normale 2 2 18" xfId="22" xr:uid="{00000000-0005-0000-0000-000016000000}"/>
    <cellStyle name="Normale 2 2 19" xfId="23" xr:uid="{00000000-0005-0000-0000-000017000000}"/>
    <cellStyle name="Normale 2 2 2" xfId="24" xr:uid="{00000000-0005-0000-0000-000018000000}"/>
    <cellStyle name="Normale 2 2 20" xfId="25" xr:uid="{00000000-0005-0000-0000-000019000000}"/>
    <cellStyle name="Normale 2 2 21" xfId="26" xr:uid="{00000000-0005-0000-0000-00001A000000}"/>
    <cellStyle name="Normale 2 2 22" xfId="27" xr:uid="{00000000-0005-0000-0000-00001B000000}"/>
    <cellStyle name="Normale 2 2 23" xfId="28" xr:uid="{00000000-0005-0000-0000-00001C000000}"/>
    <cellStyle name="Normale 2 2 24" xfId="29" xr:uid="{00000000-0005-0000-0000-00001D000000}"/>
    <cellStyle name="Normale 2 2 3" xfId="30" xr:uid="{00000000-0005-0000-0000-00001E000000}"/>
    <cellStyle name="Normale 2 2 4" xfId="31" xr:uid="{00000000-0005-0000-0000-00001F000000}"/>
    <cellStyle name="Normale 2 2 5" xfId="32" xr:uid="{00000000-0005-0000-0000-000020000000}"/>
    <cellStyle name="Normale 2 2 6" xfId="33" xr:uid="{00000000-0005-0000-0000-000021000000}"/>
    <cellStyle name="Normale 2 2 7" xfId="34" xr:uid="{00000000-0005-0000-0000-000022000000}"/>
    <cellStyle name="Normale 2 2 8" xfId="35" xr:uid="{00000000-0005-0000-0000-000023000000}"/>
    <cellStyle name="Normale 2 2 9" xfId="36" xr:uid="{00000000-0005-0000-0000-000024000000}"/>
    <cellStyle name="Normale 2 20" xfId="37" xr:uid="{00000000-0005-0000-0000-000025000000}"/>
    <cellStyle name="Normale 2 21" xfId="38" xr:uid="{00000000-0005-0000-0000-000026000000}"/>
    <cellStyle name="Normale 2 22" xfId="39" xr:uid="{00000000-0005-0000-0000-000027000000}"/>
    <cellStyle name="Normale 2 23" xfId="40" xr:uid="{00000000-0005-0000-0000-000028000000}"/>
    <cellStyle name="Normale 2 24" xfId="41" xr:uid="{00000000-0005-0000-0000-000029000000}"/>
    <cellStyle name="Normale 2 25" xfId="42" xr:uid="{00000000-0005-0000-0000-00002A000000}"/>
    <cellStyle name="Normale 2 26" xfId="124" xr:uid="{00000000-0005-0000-0000-00002B000000}"/>
    <cellStyle name="Normale 2 3" xfId="43" xr:uid="{00000000-0005-0000-0000-00002C000000}"/>
    <cellStyle name="Normale 2 4" xfId="44" xr:uid="{00000000-0005-0000-0000-00002D000000}"/>
    <cellStyle name="Normale 2 5" xfId="45" xr:uid="{00000000-0005-0000-0000-00002E000000}"/>
    <cellStyle name="Normale 2 6" xfId="46" xr:uid="{00000000-0005-0000-0000-00002F000000}"/>
    <cellStyle name="Normale 2 7" xfId="47" xr:uid="{00000000-0005-0000-0000-000030000000}"/>
    <cellStyle name="Normale 2 8" xfId="48" xr:uid="{00000000-0005-0000-0000-000031000000}"/>
    <cellStyle name="Normale 2 9" xfId="49" xr:uid="{00000000-0005-0000-0000-000032000000}"/>
    <cellStyle name="Normale 3" xfId="50" xr:uid="{00000000-0005-0000-0000-000033000000}"/>
    <cellStyle name="Normale 3 10" xfId="51" xr:uid="{00000000-0005-0000-0000-000034000000}"/>
    <cellStyle name="Normale 3 11" xfId="52" xr:uid="{00000000-0005-0000-0000-000035000000}"/>
    <cellStyle name="Normale 3 12" xfId="53" xr:uid="{00000000-0005-0000-0000-000036000000}"/>
    <cellStyle name="Normale 3 13" xfId="54" xr:uid="{00000000-0005-0000-0000-000037000000}"/>
    <cellStyle name="Normale 3 14" xfId="55" xr:uid="{00000000-0005-0000-0000-000038000000}"/>
    <cellStyle name="Normale 3 15" xfId="56" xr:uid="{00000000-0005-0000-0000-000039000000}"/>
    <cellStyle name="Normale 3 16" xfId="57" xr:uid="{00000000-0005-0000-0000-00003A000000}"/>
    <cellStyle name="Normale 3 17" xfId="58" xr:uid="{00000000-0005-0000-0000-00003B000000}"/>
    <cellStyle name="Normale 3 18" xfId="59" xr:uid="{00000000-0005-0000-0000-00003C000000}"/>
    <cellStyle name="Normale 3 19" xfId="60" xr:uid="{00000000-0005-0000-0000-00003D000000}"/>
    <cellStyle name="Normale 3 2" xfId="61" xr:uid="{00000000-0005-0000-0000-00003E000000}"/>
    <cellStyle name="Normale 3 20" xfId="62" xr:uid="{00000000-0005-0000-0000-00003F000000}"/>
    <cellStyle name="Normale 3 21" xfId="63" xr:uid="{00000000-0005-0000-0000-000040000000}"/>
    <cellStyle name="Normale 3 22" xfId="64" xr:uid="{00000000-0005-0000-0000-000041000000}"/>
    <cellStyle name="Normale 3 23" xfId="65" xr:uid="{00000000-0005-0000-0000-000042000000}"/>
    <cellStyle name="Normale 3 24" xfId="66" xr:uid="{00000000-0005-0000-0000-000043000000}"/>
    <cellStyle name="Normale 3 3" xfId="67" xr:uid="{00000000-0005-0000-0000-000044000000}"/>
    <cellStyle name="Normale 3 4" xfId="68" xr:uid="{00000000-0005-0000-0000-000045000000}"/>
    <cellStyle name="Normale 3 5" xfId="69" xr:uid="{00000000-0005-0000-0000-000046000000}"/>
    <cellStyle name="Normale 3 6" xfId="70" xr:uid="{00000000-0005-0000-0000-000047000000}"/>
    <cellStyle name="Normale 3 7" xfId="71" xr:uid="{00000000-0005-0000-0000-000048000000}"/>
    <cellStyle name="Normale 3 8" xfId="72" xr:uid="{00000000-0005-0000-0000-000049000000}"/>
    <cellStyle name="Normale 3 9" xfId="73" xr:uid="{00000000-0005-0000-0000-00004A000000}"/>
    <cellStyle name="Normale 4" xfId="74" xr:uid="{00000000-0005-0000-0000-00004B000000}"/>
    <cellStyle name="Normale 4 10" xfId="75" xr:uid="{00000000-0005-0000-0000-00004C000000}"/>
    <cellStyle name="Normale 4 11" xfId="76" xr:uid="{00000000-0005-0000-0000-00004D000000}"/>
    <cellStyle name="Normale 4 12" xfId="77" xr:uid="{00000000-0005-0000-0000-00004E000000}"/>
    <cellStyle name="Normale 4 13" xfId="78" xr:uid="{00000000-0005-0000-0000-00004F000000}"/>
    <cellStyle name="Normale 4 14" xfId="79" xr:uid="{00000000-0005-0000-0000-000050000000}"/>
    <cellStyle name="Normale 4 15" xfId="80" xr:uid="{00000000-0005-0000-0000-000051000000}"/>
    <cellStyle name="Normale 4 16" xfId="81" xr:uid="{00000000-0005-0000-0000-000052000000}"/>
    <cellStyle name="Normale 4 17" xfId="82" xr:uid="{00000000-0005-0000-0000-000053000000}"/>
    <cellStyle name="Normale 4 18" xfId="83" xr:uid="{00000000-0005-0000-0000-000054000000}"/>
    <cellStyle name="Normale 4 19" xfId="84" xr:uid="{00000000-0005-0000-0000-000055000000}"/>
    <cellStyle name="Normale 4 2" xfId="85" xr:uid="{00000000-0005-0000-0000-000056000000}"/>
    <cellStyle name="Normale 4 20" xfId="86" xr:uid="{00000000-0005-0000-0000-000057000000}"/>
    <cellStyle name="Normale 4 21" xfId="87" xr:uid="{00000000-0005-0000-0000-000058000000}"/>
    <cellStyle name="Normale 4 22" xfId="88" xr:uid="{00000000-0005-0000-0000-000059000000}"/>
    <cellStyle name="Normale 4 23" xfId="89" xr:uid="{00000000-0005-0000-0000-00005A000000}"/>
    <cellStyle name="Normale 4 24" xfId="90" xr:uid="{00000000-0005-0000-0000-00005B000000}"/>
    <cellStyle name="Normale 4 3" xfId="91" xr:uid="{00000000-0005-0000-0000-00005C000000}"/>
    <cellStyle name="Normale 4 4" xfId="92" xr:uid="{00000000-0005-0000-0000-00005D000000}"/>
    <cellStyle name="Normale 4 5" xfId="93" xr:uid="{00000000-0005-0000-0000-00005E000000}"/>
    <cellStyle name="Normale 4 6" xfId="94" xr:uid="{00000000-0005-0000-0000-00005F000000}"/>
    <cellStyle name="Normale 4 7" xfId="95" xr:uid="{00000000-0005-0000-0000-000060000000}"/>
    <cellStyle name="Normale 4 8" xfId="96" xr:uid="{00000000-0005-0000-0000-000061000000}"/>
    <cellStyle name="Normale 4 9" xfId="97" xr:uid="{00000000-0005-0000-0000-000062000000}"/>
    <cellStyle name="Normale 5" xfId="123" xr:uid="{00000000-0005-0000-0000-000063000000}"/>
    <cellStyle name="Normale 5 10" xfId="98" xr:uid="{00000000-0005-0000-0000-000064000000}"/>
    <cellStyle name="Normale 5 11" xfId="99" xr:uid="{00000000-0005-0000-0000-000065000000}"/>
    <cellStyle name="Normale 5 12" xfId="100" xr:uid="{00000000-0005-0000-0000-000066000000}"/>
    <cellStyle name="Normale 5 13" xfId="101" xr:uid="{00000000-0005-0000-0000-000067000000}"/>
    <cellStyle name="Normale 5 14" xfId="102" xr:uid="{00000000-0005-0000-0000-000068000000}"/>
    <cellStyle name="Normale 5 15" xfId="103" xr:uid="{00000000-0005-0000-0000-000069000000}"/>
    <cellStyle name="Normale 5 16" xfId="104" xr:uid="{00000000-0005-0000-0000-00006A000000}"/>
    <cellStyle name="Normale 5 17" xfId="105" xr:uid="{00000000-0005-0000-0000-00006B000000}"/>
    <cellStyle name="Normale 5 18" xfId="106" xr:uid="{00000000-0005-0000-0000-00006C000000}"/>
    <cellStyle name="Normale 5 19" xfId="107" xr:uid="{00000000-0005-0000-0000-00006D000000}"/>
    <cellStyle name="Normale 5 2" xfId="108" xr:uid="{00000000-0005-0000-0000-00006E000000}"/>
    <cellStyle name="Normale 5 20" xfId="109" xr:uid="{00000000-0005-0000-0000-00006F000000}"/>
    <cellStyle name="Normale 5 21" xfId="110" xr:uid="{00000000-0005-0000-0000-000070000000}"/>
    <cellStyle name="Normale 5 22" xfId="111" xr:uid="{00000000-0005-0000-0000-000071000000}"/>
    <cellStyle name="Normale 5 23" xfId="112" xr:uid="{00000000-0005-0000-0000-000072000000}"/>
    <cellStyle name="Normale 5 24" xfId="113" xr:uid="{00000000-0005-0000-0000-000073000000}"/>
    <cellStyle name="Normale 5 3" xfId="114" xr:uid="{00000000-0005-0000-0000-000074000000}"/>
    <cellStyle name="Normale 5 4" xfId="115" xr:uid="{00000000-0005-0000-0000-000075000000}"/>
    <cellStyle name="Normale 5 5" xfId="116" xr:uid="{00000000-0005-0000-0000-000076000000}"/>
    <cellStyle name="Normale 5 6" xfId="117" xr:uid="{00000000-0005-0000-0000-000077000000}"/>
    <cellStyle name="Normale 5 7" xfId="118" xr:uid="{00000000-0005-0000-0000-000078000000}"/>
    <cellStyle name="Normale 5 8" xfId="119" xr:uid="{00000000-0005-0000-0000-000079000000}"/>
    <cellStyle name="Normale 5 9" xfId="120" xr:uid="{00000000-0005-0000-0000-00007A000000}"/>
    <cellStyle name="Valuta (0)" xfId="121" xr:uid="{00000000-0005-0000-0000-00007B000000}"/>
    <cellStyle name="Valuta [0]" xfId="122" builtinId="7"/>
    <cellStyle name="Valuta 2" xfId="125" xr:uid="{00000000-0005-0000-0000-00007D000000}"/>
    <cellStyle name="Valuta 3" xfId="126" xr:uid="{00000000-0005-0000-0000-00007E000000}"/>
    <cellStyle name="Valuta 4" xfId="127" xr:uid="{00000000-0005-0000-0000-00007F000000}"/>
    <cellStyle name="Valuta 5" xfId="128" xr:uid="{00000000-0005-0000-0000-000080000000}"/>
    <cellStyle name="Valuta 6" xfId="129" xr:uid="{00000000-0005-0000-0000-000081000000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9220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3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>
        <f>K2</f>
        <v>0</v>
      </c>
      <c r="B2" s="30">
        <v>15</v>
      </c>
      <c r="C2" s="30"/>
      <c r="D2" s="31"/>
      <c r="E2" s="32"/>
      <c r="F2" s="33"/>
      <c r="G2" s="34"/>
      <c r="H2" s="35"/>
      <c r="I2" s="38">
        <f>SUM(I3:I17)</f>
        <v>43710</v>
      </c>
      <c r="J2" s="35"/>
      <c r="K2" s="38">
        <f>SUM(L3:L11)</f>
        <v>0</v>
      </c>
      <c r="L2" s="37"/>
      <c r="M2" s="39"/>
      <c r="N2" s="40"/>
      <c r="O2" s="40"/>
      <c r="P2" s="40"/>
      <c r="Q2" s="40"/>
      <c r="R2" s="40"/>
      <c r="S2" s="41"/>
      <c r="T2" s="41"/>
      <c r="U2" s="41"/>
      <c r="V2" s="41"/>
      <c r="W2" s="41"/>
      <c r="X2" s="41"/>
      <c r="Y2" s="41"/>
      <c r="Z2" s="41"/>
    </row>
    <row r="3" spans="1:26" ht="71.25" customHeight="1" x14ac:dyDescent="0.25">
      <c r="A3" s="24"/>
      <c r="B3" s="26"/>
      <c r="C3" s="27" t="s">
        <v>26</v>
      </c>
      <c r="D3" s="26"/>
      <c r="E3" s="28" t="s">
        <v>28</v>
      </c>
      <c r="F3" s="26"/>
      <c r="G3" s="29">
        <v>1950</v>
      </c>
      <c r="H3" s="42">
        <v>11</v>
      </c>
      <c r="I3" s="36">
        <v>21450</v>
      </c>
      <c r="J3" s="44"/>
      <c r="K3" s="26"/>
      <c r="L3" s="38">
        <f>G3*J3</f>
        <v>0</v>
      </c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</row>
    <row r="4" spans="1:26" ht="27" customHeight="1" x14ac:dyDescent="0.25">
      <c r="A4" s="24"/>
      <c r="B4" s="26"/>
      <c r="C4" s="27"/>
      <c r="D4" s="26"/>
      <c r="E4" s="43" t="s">
        <v>30</v>
      </c>
      <c r="F4" s="26"/>
      <c r="G4" s="29"/>
      <c r="H4" s="42"/>
      <c r="I4" s="36"/>
      <c r="J4" s="36"/>
      <c r="K4" s="26"/>
      <c r="L4" s="38"/>
      <c r="M4" s="45"/>
      <c r="N4" s="45"/>
      <c r="O4" s="45"/>
      <c r="P4" s="45"/>
      <c r="Q4" s="45"/>
      <c r="R4" s="45"/>
      <c r="S4" s="26"/>
      <c r="T4" s="26"/>
      <c r="U4" s="26"/>
      <c r="V4" s="26"/>
      <c r="W4" s="26"/>
      <c r="X4" s="26"/>
      <c r="Y4" s="26"/>
      <c r="Z4" s="26"/>
    </row>
    <row r="5" spans="1:26" ht="27" customHeight="1" x14ac:dyDescent="0.25">
      <c r="A5" s="24"/>
      <c r="B5" s="26"/>
      <c r="C5" s="27"/>
      <c r="D5" s="26"/>
      <c r="E5" s="43" t="s">
        <v>32</v>
      </c>
      <c r="F5" s="26"/>
      <c r="G5" s="29"/>
      <c r="H5" s="42"/>
      <c r="I5" s="36"/>
      <c r="J5" s="36"/>
      <c r="K5" s="26"/>
      <c r="L5" s="38"/>
      <c r="M5" s="45"/>
      <c r="N5" s="45"/>
      <c r="O5" s="45"/>
      <c r="P5" s="45"/>
      <c r="Q5" s="45"/>
      <c r="R5" s="45"/>
      <c r="S5" s="26"/>
      <c r="T5" s="26"/>
      <c r="U5" s="26"/>
      <c r="V5" s="26"/>
      <c r="W5" s="26"/>
      <c r="X5" s="26"/>
      <c r="Y5" s="26"/>
      <c r="Z5" s="26"/>
    </row>
    <row r="6" spans="1:26" ht="27" customHeight="1" x14ac:dyDescent="0.25">
      <c r="A6" s="24"/>
      <c r="B6" s="26"/>
      <c r="C6" s="27"/>
      <c r="D6" s="26"/>
      <c r="E6" s="43" t="s">
        <v>31</v>
      </c>
      <c r="F6" s="26"/>
      <c r="G6" s="29"/>
      <c r="H6" s="42"/>
      <c r="I6" s="36"/>
      <c r="J6" s="36"/>
      <c r="K6" s="26"/>
      <c r="L6" s="38"/>
      <c r="M6" s="45"/>
      <c r="N6" s="45"/>
      <c r="O6" s="45"/>
      <c r="P6" s="45"/>
      <c r="Q6" s="45"/>
      <c r="R6" s="45"/>
      <c r="S6" s="26"/>
      <c r="T6" s="26"/>
      <c r="U6" s="26"/>
      <c r="V6" s="26"/>
      <c r="W6" s="26"/>
      <c r="X6" s="26"/>
      <c r="Y6" s="26"/>
      <c r="Z6" s="26"/>
    </row>
    <row r="7" spans="1:26" ht="27" customHeight="1" x14ac:dyDescent="0.25">
      <c r="A7" s="24"/>
      <c r="B7" s="26"/>
      <c r="C7" s="27"/>
      <c r="D7" s="26"/>
      <c r="E7" s="43" t="s">
        <v>33</v>
      </c>
      <c r="F7" s="26"/>
      <c r="G7" s="29"/>
      <c r="H7" s="42"/>
      <c r="I7" s="36"/>
      <c r="J7" s="36"/>
      <c r="K7" s="26"/>
      <c r="L7" s="38"/>
      <c r="M7" s="45"/>
      <c r="N7" s="45"/>
      <c r="O7" s="45"/>
      <c r="P7" s="45"/>
      <c r="Q7" s="45"/>
      <c r="R7" s="45"/>
      <c r="S7" s="26"/>
      <c r="T7" s="26"/>
      <c r="U7" s="26"/>
      <c r="V7" s="26"/>
      <c r="W7" s="26"/>
      <c r="X7" s="26"/>
      <c r="Y7" s="26"/>
      <c r="Z7" s="26"/>
    </row>
    <row r="8" spans="1:26" ht="27" customHeight="1" x14ac:dyDescent="0.25">
      <c r="A8" s="24"/>
      <c r="B8" s="26"/>
      <c r="C8" s="27"/>
      <c r="D8" s="26"/>
      <c r="E8" s="43" t="s">
        <v>34</v>
      </c>
      <c r="F8" s="26"/>
      <c r="G8" s="29"/>
      <c r="H8" s="42"/>
      <c r="I8" s="36"/>
      <c r="J8" s="36"/>
      <c r="K8" s="26"/>
      <c r="L8" s="38"/>
      <c r="M8" s="45"/>
      <c r="N8" s="45"/>
      <c r="O8" s="45"/>
      <c r="P8" s="45"/>
      <c r="Q8" s="45"/>
      <c r="R8" s="45"/>
      <c r="S8" s="26"/>
      <c r="T8" s="26"/>
      <c r="U8" s="26"/>
      <c r="V8" s="26"/>
      <c r="W8" s="26"/>
      <c r="X8" s="26"/>
      <c r="Y8" s="26"/>
      <c r="Z8" s="26"/>
    </row>
    <row r="9" spans="1:26" ht="27" customHeight="1" x14ac:dyDescent="0.25">
      <c r="A9" s="24"/>
      <c r="B9" s="26"/>
      <c r="C9" s="27"/>
      <c r="D9" s="26"/>
      <c r="E9" s="43" t="s">
        <v>35</v>
      </c>
      <c r="F9" s="26"/>
      <c r="G9" s="29"/>
      <c r="H9" s="42"/>
      <c r="I9" s="36"/>
      <c r="J9" s="36"/>
      <c r="K9" s="26"/>
      <c r="L9" s="38"/>
      <c r="M9" s="45"/>
      <c r="N9" s="45"/>
      <c r="O9" s="45"/>
      <c r="P9" s="45"/>
      <c r="Q9" s="45"/>
      <c r="R9" s="45"/>
      <c r="S9" s="26"/>
      <c r="T9" s="26"/>
      <c r="U9" s="26"/>
      <c r="V9" s="26"/>
      <c r="W9" s="26"/>
      <c r="X9" s="26"/>
      <c r="Y9" s="26"/>
      <c r="Z9" s="26"/>
    </row>
    <row r="10" spans="1:26" ht="27" customHeight="1" x14ac:dyDescent="0.25">
      <c r="A10" s="24"/>
      <c r="B10" s="26"/>
      <c r="C10" s="27"/>
      <c r="D10" s="26"/>
      <c r="E10" s="43" t="s">
        <v>36</v>
      </c>
      <c r="F10" s="26"/>
      <c r="G10" s="29"/>
      <c r="H10" s="42"/>
      <c r="I10" s="36"/>
      <c r="J10" s="36"/>
      <c r="K10" s="26"/>
      <c r="L10" s="38"/>
      <c r="M10" s="45"/>
      <c r="N10" s="45"/>
      <c r="O10" s="45"/>
      <c r="P10" s="45"/>
      <c r="Q10" s="45"/>
      <c r="R10" s="45"/>
      <c r="S10" s="26"/>
      <c r="T10" s="26"/>
      <c r="U10" s="26"/>
      <c r="V10" s="26"/>
      <c r="W10" s="26"/>
      <c r="X10" s="26"/>
      <c r="Y10" s="26"/>
      <c r="Z10" s="26"/>
    </row>
    <row r="11" spans="1:26" ht="71.25" customHeight="1" x14ac:dyDescent="0.25">
      <c r="A11" s="24"/>
      <c r="B11" s="26"/>
      <c r="C11" s="27" t="s">
        <v>27</v>
      </c>
      <c r="D11" s="26"/>
      <c r="E11" s="28" t="s">
        <v>29</v>
      </c>
      <c r="F11" s="26"/>
      <c r="G11" s="29">
        <v>1590</v>
      </c>
      <c r="H11" s="42">
        <v>14</v>
      </c>
      <c r="I11" s="36">
        <v>22260</v>
      </c>
      <c r="J11" s="44"/>
      <c r="K11" s="26"/>
      <c r="L11" s="38">
        <f t="shared" ref="L11" si="0">G11*J11</f>
        <v>0</v>
      </c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27" customHeight="1" x14ac:dyDescent="0.25">
      <c r="A12" s="24"/>
      <c r="B12" s="26"/>
      <c r="C12" s="27"/>
      <c r="D12" s="26"/>
      <c r="E12" s="43" t="s">
        <v>30</v>
      </c>
      <c r="F12" s="26"/>
      <c r="G12" s="29"/>
      <c r="H12" s="42"/>
      <c r="I12" s="36"/>
      <c r="J12" s="36"/>
      <c r="K12" s="26"/>
      <c r="L12" s="38"/>
      <c r="M12" s="45"/>
      <c r="N12" s="45"/>
      <c r="O12" s="45"/>
      <c r="P12" s="45"/>
      <c r="Q12" s="45"/>
      <c r="R12" s="45"/>
      <c r="S12" s="26"/>
      <c r="T12" s="26"/>
      <c r="U12" s="26"/>
      <c r="V12" s="26"/>
      <c r="W12" s="26"/>
      <c r="X12" s="26"/>
      <c r="Y12" s="26"/>
      <c r="Z12" s="26"/>
    </row>
    <row r="13" spans="1:26" ht="27" customHeight="1" x14ac:dyDescent="0.25">
      <c r="A13" s="24"/>
      <c r="B13" s="26"/>
      <c r="C13" s="27"/>
      <c r="D13" s="26"/>
      <c r="E13" s="43" t="s">
        <v>32</v>
      </c>
      <c r="F13" s="26"/>
      <c r="G13" s="29"/>
      <c r="H13" s="42"/>
      <c r="I13" s="36"/>
      <c r="J13" s="36"/>
      <c r="K13" s="26"/>
      <c r="L13" s="38"/>
      <c r="M13" s="45"/>
      <c r="N13" s="45"/>
      <c r="O13" s="45"/>
      <c r="P13" s="45"/>
      <c r="Q13" s="45"/>
      <c r="R13" s="45"/>
      <c r="S13" s="26"/>
      <c r="T13" s="26"/>
      <c r="U13" s="26"/>
      <c r="V13" s="26"/>
      <c r="W13" s="26"/>
      <c r="X13" s="26"/>
      <c r="Y13" s="26"/>
      <c r="Z13" s="26"/>
    </row>
    <row r="14" spans="1:26" ht="27" customHeight="1" x14ac:dyDescent="0.25">
      <c r="A14" s="24"/>
      <c r="B14" s="26"/>
      <c r="C14" s="27"/>
      <c r="D14" s="26"/>
      <c r="E14" s="43" t="s">
        <v>31</v>
      </c>
      <c r="F14" s="26"/>
      <c r="G14" s="29"/>
      <c r="H14" s="42"/>
      <c r="I14" s="36"/>
      <c r="J14" s="36"/>
      <c r="K14" s="26"/>
      <c r="L14" s="38"/>
      <c r="M14" s="45"/>
      <c r="N14" s="45"/>
      <c r="O14" s="45"/>
      <c r="P14" s="45"/>
      <c r="Q14" s="45"/>
      <c r="R14" s="45"/>
      <c r="S14" s="26"/>
      <c r="T14" s="26"/>
      <c r="U14" s="26"/>
      <c r="V14" s="26"/>
      <c r="W14" s="26"/>
      <c r="X14" s="26"/>
      <c r="Y14" s="26"/>
      <c r="Z14" s="26"/>
    </row>
    <row r="15" spans="1:26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4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24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x14ac:dyDescent="0.25">
      <c r="A257" s="24"/>
      <c r="B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x14ac:dyDescent="0.25">
      <c r="A258" s="24"/>
      <c r="B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x14ac:dyDescent="0.25">
      <c r="A259" s="24"/>
      <c r="B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x14ac:dyDescent="0.25">
      <c r="A260" s="24"/>
      <c r="B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x14ac:dyDescent="0.25">
      <c r="A261" s="24"/>
      <c r="B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x14ac:dyDescent="0.25">
      <c r="F262" s="11"/>
      <c r="G262" s="12"/>
      <c r="H262" s="12"/>
      <c r="I262" s="12"/>
    </row>
    <row r="263" spans="1:26" x14ac:dyDescent="0.25">
      <c r="F263" s="11"/>
      <c r="G263" s="12"/>
      <c r="H263" s="12"/>
      <c r="I263" s="12"/>
    </row>
    <row r="264" spans="1:26" x14ac:dyDescent="0.25">
      <c r="F264" s="11"/>
      <c r="G264" s="12"/>
      <c r="H264" s="12"/>
      <c r="I264" s="12"/>
    </row>
    <row r="265" spans="1:26" x14ac:dyDescent="0.25">
      <c r="F265" s="11"/>
      <c r="G265" s="12"/>
      <c r="H265" s="12"/>
      <c r="I265" s="12"/>
    </row>
    <row r="266" spans="1:26" x14ac:dyDescent="0.25">
      <c r="F266" s="11"/>
      <c r="G266" s="12"/>
      <c r="H266" s="12"/>
      <c r="I266" s="12"/>
    </row>
    <row r="267" spans="1:26" x14ac:dyDescent="0.25">
      <c r="F267" s="11"/>
      <c r="G267" s="12"/>
      <c r="H267" s="12"/>
      <c r="I267" s="12"/>
    </row>
    <row r="268" spans="1:26" x14ac:dyDescent="0.25">
      <c r="F268" s="11"/>
      <c r="G268" s="12"/>
      <c r="H268" s="12"/>
      <c r="I268" s="12"/>
    </row>
    <row r="269" spans="1:26" x14ac:dyDescent="0.25">
      <c r="F269" s="11"/>
      <c r="G269" s="12"/>
      <c r="H269" s="12"/>
      <c r="I269" s="12"/>
    </row>
    <row r="270" spans="1:26" x14ac:dyDescent="0.25">
      <c r="F270" s="11"/>
      <c r="G270" s="12"/>
      <c r="H270" s="12"/>
      <c r="I270" s="12"/>
    </row>
    <row r="271" spans="1:26" x14ac:dyDescent="0.25">
      <c r="F271" s="11"/>
      <c r="G271" s="12"/>
      <c r="H271" s="12"/>
      <c r="I271" s="12"/>
    </row>
    <row r="272" spans="1:26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  <c r="G19095" s="12"/>
      <c r="H19095" s="12"/>
      <c r="I19095" s="12"/>
    </row>
    <row r="19096" spans="6:9" x14ac:dyDescent="0.25">
      <c r="F19096" s="11"/>
      <c r="G19096" s="12"/>
      <c r="H19096" s="12"/>
      <c r="I19096" s="12"/>
    </row>
    <row r="19097" spans="6:9" x14ac:dyDescent="0.25">
      <c r="F19097" s="11"/>
      <c r="G19097" s="12"/>
      <c r="H19097" s="12"/>
      <c r="I19097" s="12"/>
    </row>
    <row r="19098" spans="6:9" x14ac:dyDescent="0.25">
      <c r="F19098" s="11"/>
      <c r="G19098" s="12"/>
      <c r="H19098" s="12"/>
      <c r="I19098" s="12"/>
    </row>
    <row r="19099" spans="6:9" x14ac:dyDescent="0.25">
      <c r="F19099" s="11"/>
      <c r="G19099" s="12"/>
      <c r="H19099" s="12"/>
      <c r="I19099" s="12"/>
    </row>
    <row r="19100" spans="6:9" x14ac:dyDescent="0.25">
      <c r="F19100" s="11"/>
      <c r="G19100" s="12"/>
      <c r="H19100" s="12"/>
      <c r="I19100" s="12"/>
    </row>
    <row r="19101" spans="6:9" x14ac:dyDescent="0.25">
      <c r="F19101" s="11"/>
    </row>
    <row r="19102" spans="6:9" x14ac:dyDescent="0.25">
      <c r="F19102" s="11"/>
    </row>
    <row r="19103" spans="6:9" x14ac:dyDescent="0.25">
      <c r="F19103" s="11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  <row r="19215" spans="6:6" x14ac:dyDescent="0.25">
      <c r="F19215" s="11"/>
    </row>
    <row r="19216" spans="6:6" x14ac:dyDescent="0.25">
      <c r="F19216" s="11"/>
    </row>
    <row r="19217" spans="6:6" x14ac:dyDescent="0.25">
      <c r="F19217" s="11"/>
    </row>
    <row r="19218" spans="6:6" x14ac:dyDescent="0.25">
      <c r="F19218" s="11"/>
    </row>
    <row r="19219" spans="6:6" x14ac:dyDescent="0.25">
      <c r="F19219" s="11"/>
    </row>
    <row r="19220" spans="6:6" x14ac:dyDescent="0.25">
      <c r="F19220" s="11"/>
    </row>
  </sheetData>
  <sheetProtection algorithmName="SHA-512" hashValue="71jNXZM3ap6I4rRCVkUrxuHNh69NnZsa301nndetikbCrl3rvW/wT14c5sTZ+O9gXdyKetAjBab+IUYFRc/TPA==" saltValue="afH2NQ81ro6tz5oW9rHz9Q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2018-02-07T14:41:18Z</dcterms:modified>
</cp:coreProperties>
</file>